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FSauvigny\Downloads\Buchprojekt angepasster Zins\"/>
    </mc:Choice>
  </mc:AlternateContent>
  <xr:revisionPtr revIDLastSave="0" documentId="8_{613CC528-297E-406C-8BD1-CBF84613DAE9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Tab. 2 AfA Step-Up" sheetId="1" r:id="rId1"/>
  </sheets>
  <definedNames>
    <definedName name="_xlnm.Print_Titles" localSheetId="0">'Tab. 2 AfA Step-Up'!$1:$1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7" i="1" l="1"/>
  <c r="J14" i="1"/>
  <c r="H12" i="1"/>
  <c r="K29" i="1"/>
  <c r="J25" i="1"/>
  <c r="J26" i="1" s="1"/>
  <c r="J27" i="1" s="1"/>
  <c r="J29" i="1" s="1"/>
  <c r="H25" i="1"/>
  <c r="H26" i="1" s="1"/>
  <c r="H27" i="1" s="1"/>
  <c r="H32" i="1" s="1"/>
  <c r="L24" i="1"/>
  <c r="J10" i="1"/>
  <c r="J11" i="1" s="1"/>
  <c r="J12" i="1" s="1"/>
  <c r="H10" i="1"/>
  <c r="H11" i="1" s="1"/>
  <c r="L9" i="1"/>
  <c r="L10" i="1" l="1"/>
  <c r="L11" i="1" s="1"/>
  <c r="L12" i="1" s="1"/>
  <c r="L14" i="1" s="1"/>
  <c r="L25" i="1"/>
  <c r="L26" i="1" s="1"/>
  <c r="L27" i="1" s="1"/>
  <c r="L29" i="1" s="1"/>
</calcChain>
</file>

<file path=xl/sharedStrings.xml><?xml version="1.0" encoding="utf-8"?>
<sst xmlns="http://schemas.openxmlformats.org/spreadsheetml/2006/main" count="33" uniqueCount="22">
  <si>
    <t>Tabelle 2</t>
  </si>
  <si>
    <t>Berechnung des Abschreibungsvolumens</t>
  </si>
  <si>
    <t>I.</t>
  </si>
  <si>
    <t>Gewerbliche Immobilie</t>
  </si>
  <si>
    <t>Variante 2</t>
  </si>
  <si>
    <t>Variante 3 und 4</t>
  </si>
  <si>
    <t>Variante 5</t>
  </si>
  <si>
    <t>KG</t>
  </si>
  <si>
    <t>GmbH &amp; Co. KG</t>
  </si>
  <si>
    <t>GmbH</t>
  </si>
  <si>
    <t>Gemeiner Wert/Kaufpreis</t>
  </si>
  <si>
    <t>Nebenkosten pauschal</t>
  </si>
  <si>
    <t>davon Anteil Gebäude</t>
  </si>
  <si>
    <r>
      <t xml:space="preserve">AfA neu, </t>
    </r>
    <r>
      <rPr>
        <sz val="8"/>
        <rFont val="Arial"/>
        <family val="2"/>
      </rPr>
      <t>§ 7 Abs. 4 Nr. 1 und Nr. 2 EStG</t>
    </r>
  </si>
  <si>
    <t>*</t>
  </si>
  <si>
    <t>teilentgeltlich</t>
  </si>
  <si>
    <t xml:space="preserve">davon </t>
  </si>
  <si>
    <t>II.</t>
  </si>
  <si>
    <t>zu Wohnzwecken vermietete Immobilie</t>
  </si>
  <si>
    <t xml:space="preserve">davon Anteil Gebäude </t>
  </si>
  <si>
    <r>
      <t xml:space="preserve">AfA neu, </t>
    </r>
    <r>
      <rPr>
        <sz val="8"/>
        <rFont val="Arial"/>
        <family val="2"/>
      </rPr>
      <t>§ 7 Abs. 4 Nr. 2 EStG</t>
    </r>
  </si>
  <si>
    <t>Bei vermögensverwaltender Personengesellschaft kommt § 7 Abs. 4 Nr. 1 EStG mangels Betriebsvermögen nicht zur Anwendung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</si>
</sst>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0_ ;\-#,##0.00\ "/>
  </numFmts>
  <fonts count="8" x14ac:knownFonts="1">
    <font>
      <sz val="1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u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0">
    <xf numFmtId="0" fontId="0" fillId="0" borderId="0" xfId="0"/>
    <xf numFmtId="0" fontId="2" fillId="0" borderId="0" xfId="0" applyFont="1" applyAlignment="1">
      <alignment horizontal="right"/>
    </xf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/>
    </xf>
    <xf numFmtId="0" fontId="5" fillId="0" borderId="1" xfId="0" applyFont="1" applyBorder="1"/>
    <xf numFmtId="164" fontId="5" fillId="0" borderId="1" xfId="0" applyNumberFormat="1" applyFont="1" applyBorder="1"/>
    <xf numFmtId="10" fontId="5" fillId="0" borderId="0" xfId="1" applyNumberFormat="1" applyFont="1"/>
    <xf numFmtId="164" fontId="5" fillId="0" borderId="2" xfId="0" applyNumberFormat="1" applyFont="1" applyBorder="1"/>
    <xf numFmtId="164" fontId="4" fillId="0" borderId="1" xfId="0" applyNumberFormat="1" applyFont="1" applyBorder="1"/>
    <xf numFmtId="165" fontId="5" fillId="0" borderId="1" xfId="0" applyNumberFormat="1" applyFont="1" applyBorder="1"/>
    <xf numFmtId="10" fontId="5" fillId="0" borderId="1" xfId="1" applyNumberFormat="1" applyFont="1" applyBorder="1"/>
    <xf numFmtId="165" fontId="5" fillId="0" borderId="0" xfId="0" applyNumberFormat="1" applyFont="1"/>
    <xf numFmtId="10" fontId="5" fillId="0" borderId="0" xfId="0" applyNumberFormat="1" applyFont="1"/>
    <xf numFmtId="0" fontId="7" fillId="0" borderId="0" xfId="0" applyFont="1"/>
    <xf numFmtId="164" fontId="0" fillId="0" borderId="0" xfId="0" applyNumberFormat="1"/>
    <xf numFmtId="0" fontId="6" fillId="0" borderId="0" xfId="0" applyFont="1"/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7"/>
  <sheetViews>
    <sheetView tabSelected="1" zoomScale="115" zoomScaleNormal="115" zoomScaleSheetLayoutView="100" workbookViewId="0">
      <selection activeCell="Q16" sqref="Q16"/>
    </sheetView>
  </sheetViews>
  <sheetFormatPr baseColWidth="10" defaultRowHeight="12.75" x14ac:dyDescent="0.35"/>
  <cols>
    <col min="1" max="2" width="3.73046875" customWidth="1"/>
    <col min="3" max="3" width="0.59765625" customWidth="1"/>
    <col min="4" max="4" width="12.86328125" customWidth="1"/>
    <col min="5" max="5" width="5.86328125" customWidth="1"/>
    <col min="6" max="6" width="10.86328125" customWidth="1"/>
    <col min="7" max="7" width="9.265625" customWidth="1"/>
    <col min="8" max="8" width="12.86328125" customWidth="1"/>
    <col min="9" max="9" width="9.1328125" customWidth="1"/>
    <col min="10" max="10" width="12.86328125" customWidth="1"/>
    <col min="11" max="11" width="9" customWidth="1"/>
    <col min="12" max="12" width="12.86328125" customWidth="1"/>
  </cols>
  <sheetData>
    <row r="1" spans="1:12" x14ac:dyDescent="0.35">
      <c r="L1" s="1" t="s">
        <v>0</v>
      </c>
    </row>
    <row r="2" spans="1:12" ht="13.15" x14ac:dyDescent="0.4">
      <c r="A2" s="2" t="s">
        <v>1</v>
      </c>
    </row>
    <row r="4" spans="1:12" x14ac:dyDescent="0.35">
      <c r="B4" s="3" t="s">
        <v>2</v>
      </c>
      <c r="C4" s="3" t="s">
        <v>3</v>
      </c>
      <c r="D4" s="4"/>
      <c r="E4" s="4"/>
      <c r="F4" s="4"/>
      <c r="G4" s="4"/>
      <c r="H4" s="4"/>
      <c r="I4" s="4"/>
      <c r="J4" s="4"/>
      <c r="K4" s="4"/>
      <c r="L4" s="4"/>
    </row>
    <row r="5" spans="1:12" x14ac:dyDescent="0.35">
      <c r="B5" s="4"/>
      <c r="C5" s="4"/>
      <c r="D5" s="4"/>
      <c r="E5" s="4"/>
      <c r="F5" s="4"/>
      <c r="G5" s="4"/>
      <c r="H5" s="5" t="s">
        <v>4</v>
      </c>
      <c r="I5" s="6"/>
      <c r="J5" s="5" t="s">
        <v>5</v>
      </c>
      <c r="K5" s="6"/>
      <c r="L5" s="5" t="s">
        <v>6</v>
      </c>
    </row>
    <row r="6" spans="1:12" ht="4.5" customHeight="1" x14ac:dyDescent="0.35">
      <c r="B6" s="4"/>
      <c r="C6" s="4"/>
      <c r="D6" s="4"/>
      <c r="E6" s="4"/>
      <c r="F6" s="4"/>
      <c r="G6" s="4"/>
      <c r="H6" s="7"/>
      <c r="I6" s="4"/>
      <c r="J6" s="8"/>
      <c r="K6" s="4"/>
      <c r="L6" s="8"/>
    </row>
    <row r="7" spans="1:12" x14ac:dyDescent="0.35">
      <c r="B7" s="4"/>
      <c r="C7" s="4"/>
      <c r="D7" s="4"/>
      <c r="E7" s="4"/>
      <c r="F7" s="4"/>
      <c r="G7" s="4"/>
      <c r="H7" s="7" t="s">
        <v>7</v>
      </c>
      <c r="I7" s="4"/>
      <c r="J7" s="7" t="s">
        <v>8</v>
      </c>
      <c r="K7" s="4"/>
      <c r="L7" s="7" t="s">
        <v>9</v>
      </c>
    </row>
    <row r="8" spans="1:12" ht="9" customHeight="1" x14ac:dyDescent="0.35">
      <c r="B8" s="4"/>
      <c r="C8" s="4"/>
      <c r="D8" s="4"/>
      <c r="E8" s="4"/>
      <c r="F8" s="4"/>
      <c r="G8" s="4"/>
      <c r="H8" s="8"/>
      <c r="I8" s="4"/>
      <c r="J8" s="8"/>
      <c r="K8" s="4"/>
      <c r="L8" s="8"/>
    </row>
    <row r="9" spans="1:12" x14ac:dyDescent="0.35">
      <c r="B9" s="4"/>
      <c r="C9" s="4"/>
      <c r="D9" s="4" t="s">
        <v>10</v>
      </c>
      <c r="E9" s="4"/>
      <c r="F9" s="4"/>
      <c r="G9" s="4"/>
      <c r="H9" s="9">
        <v>3000000</v>
      </c>
      <c r="I9" s="4"/>
      <c r="J9" s="9">
        <v>3000000</v>
      </c>
      <c r="K9" s="4"/>
      <c r="L9" s="9">
        <f>J9</f>
        <v>3000000</v>
      </c>
    </row>
    <row r="10" spans="1:12" x14ac:dyDescent="0.35">
      <c r="B10" s="4"/>
      <c r="C10" s="4"/>
      <c r="D10" s="4" t="s">
        <v>11</v>
      </c>
      <c r="E10" s="4"/>
      <c r="F10" s="4"/>
      <c r="G10" s="10">
        <v>7.0000000000000001E-3</v>
      </c>
      <c r="H10" s="11">
        <f>+H9*G10</f>
        <v>21000</v>
      </c>
      <c r="I10" s="10">
        <v>7.0000000000000001E-3</v>
      </c>
      <c r="J10" s="11">
        <f>+J9*I10</f>
        <v>21000</v>
      </c>
      <c r="K10" s="10">
        <v>7.1999999999999995E-2</v>
      </c>
      <c r="L10" s="11">
        <f>+L9*K10</f>
        <v>215999.99999999997</v>
      </c>
    </row>
    <row r="11" spans="1:12" x14ac:dyDescent="0.35">
      <c r="B11" s="4"/>
      <c r="C11" s="4"/>
      <c r="D11" s="4"/>
      <c r="E11" s="4"/>
      <c r="F11" s="4"/>
      <c r="G11" s="10"/>
      <c r="H11" s="9">
        <f>SUM(H9:H10)</f>
        <v>3021000</v>
      </c>
      <c r="I11" s="10"/>
      <c r="J11" s="9">
        <f>SUM(J9:J10)</f>
        <v>3021000</v>
      </c>
      <c r="K11" s="10"/>
      <c r="L11" s="9">
        <f>SUM(L9:L10)</f>
        <v>3216000</v>
      </c>
    </row>
    <row r="12" spans="1:12" x14ac:dyDescent="0.35">
      <c r="B12" s="4"/>
      <c r="C12" s="4"/>
      <c r="D12" s="4" t="s">
        <v>12</v>
      </c>
      <c r="E12" s="4"/>
      <c r="F12" s="4"/>
      <c r="G12" s="10">
        <v>0.75</v>
      </c>
      <c r="H12" s="9">
        <f>+H11*G12</f>
        <v>2265750</v>
      </c>
      <c r="I12" s="10">
        <v>0.75</v>
      </c>
      <c r="J12" s="9">
        <f>+J11*I12</f>
        <v>2265750</v>
      </c>
      <c r="K12" s="10">
        <v>0.75</v>
      </c>
      <c r="L12" s="9">
        <f>+L11*K12</f>
        <v>2412000</v>
      </c>
    </row>
    <row r="13" spans="1:12" ht="4.5" customHeight="1" x14ac:dyDescent="0.35">
      <c r="B13" s="4"/>
      <c r="C13" s="4"/>
      <c r="D13" s="4"/>
      <c r="E13" s="4"/>
      <c r="F13" s="4"/>
      <c r="G13" s="4"/>
      <c r="H13" s="9"/>
      <c r="I13" s="4"/>
      <c r="J13" s="9"/>
      <c r="K13" s="4"/>
      <c r="L13" s="9"/>
    </row>
    <row r="14" spans="1:12" x14ac:dyDescent="0.35">
      <c r="B14" s="4"/>
      <c r="C14" s="4"/>
      <c r="D14" s="4" t="s">
        <v>13</v>
      </c>
      <c r="E14" s="4"/>
      <c r="F14" s="4"/>
      <c r="G14" s="10">
        <v>0.02</v>
      </c>
      <c r="H14" s="9" t="s">
        <v>14</v>
      </c>
      <c r="I14" s="10">
        <v>0.03</v>
      </c>
      <c r="J14" s="12">
        <f>+J12*I14</f>
        <v>67972.5</v>
      </c>
      <c r="K14" s="10">
        <v>0.03</v>
      </c>
      <c r="L14" s="12">
        <f>+L12*K14</f>
        <v>72360</v>
      </c>
    </row>
    <row r="15" spans="1:12" ht="4.5" customHeight="1" x14ac:dyDescent="0.35">
      <c r="B15" s="4"/>
      <c r="C15" s="4"/>
      <c r="D15" s="4"/>
      <c r="E15" s="4"/>
      <c r="F15" s="4"/>
      <c r="G15" s="4"/>
      <c r="H15" s="8"/>
      <c r="I15" s="4"/>
      <c r="J15" s="13"/>
      <c r="K15" s="4"/>
      <c r="L15" s="13"/>
    </row>
    <row r="16" spans="1:12" ht="12.75" customHeight="1" x14ac:dyDescent="0.35">
      <c r="B16" s="4"/>
      <c r="C16" s="4"/>
      <c r="D16" s="4"/>
      <c r="E16" s="4" t="s">
        <v>15</v>
      </c>
      <c r="G16" s="10">
        <v>0.33329999999999999</v>
      </c>
      <c r="H16" s="8"/>
      <c r="I16" s="4"/>
      <c r="J16" s="13"/>
      <c r="K16" s="4"/>
      <c r="L16" s="13"/>
    </row>
    <row r="17" spans="2:12" x14ac:dyDescent="0.35">
      <c r="B17" s="4"/>
      <c r="C17" s="4"/>
      <c r="D17" s="4"/>
      <c r="E17" s="4" t="s">
        <v>16</v>
      </c>
      <c r="G17" s="10">
        <v>0.75</v>
      </c>
      <c r="H17" s="12">
        <f>+H12*G16*G17*G14</f>
        <v>11327.617124999999</v>
      </c>
      <c r="I17" s="4"/>
      <c r="J17" s="14"/>
      <c r="K17" s="4"/>
      <c r="L17" s="8"/>
    </row>
    <row r="18" spans="2:12" x14ac:dyDescent="0.35"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2:12" x14ac:dyDescent="0.35">
      <c r="B19" s="3" t="s">
        <v>17</v>
      </c>
      <c r="C19" s="3" t="s">
        <v>18</v>
      </c>
      <c r="D19" s="4"/>
      <c r="E19" s="4"/>
      <c r="F19" s="4"/>
      <c r="G19" s="4"/>
      <c r="H19" s="4"/>
      <c r="I19" s="4"/>
      <c r="J19" s="4"/>
      <c r="K19" s="4"/>
      <c r="L19" s="4"/>
    </row>
    <row r="20" spans="2:12" x14ac:dyDescent="0.35">
      <c r="B20" s="4"/>
      <c r="C20" s="4"/>
      <c r="D20" s="4"/>
      <c r="E20" s="4"/>
      <c r="F20" s="4"/>
      <c r="G20" s="4"/>
      <c r="H20" s="5" t="s">
        <v>4</v>
      </c>
      <c r="I20" s="6"/>
      <c r="J20" s="5" t="s">
        <v>5</v>
      </c>
      <c r="K20" s="6"/>
      <c r="L20" s="5" t="s">
        <v>6</v>
      </c>
    </row>
    <row r="21" spans="2:12" ht="4.5" customHeight="1" x14ac:dyDescent="0.35">
      <c r="B21" s="4"/>
      <c r="C21" s="4"/>
      <c r="D21" s="4"/>
      <c r="E21" s="4"/>
      <c r="F21" s="4"/>
      <c r="G21" s="4"/>
      <c r="H21" s="8"/>
      <c r="I21" s="4"/>
      <c r="J21" s="8"/>
      <c r="K21" s="15"/>
      <c r="L21" s="8"/>
    </row>
    <row r="22" spans="2:12" x14ac:dyDescent="0.35">
      <c r="B22" s="4"/>
      <c r="C22" s="4"/>
      <c r="D22" s="4"/>
      <c r="E22" s="4"/>
      <c r="F22" s="4"/>
      <c r="G22" s="4"/>
      <c r="H22" s="7" t="s">
        <v>7</v>
      </c>
      <c r="I22" s="4"/>
      <c r="J22" s="7" t="s">
        <v>8</v>
      </c>
      <c r="K22" s="4"/>
      <c r="L22" s="7" t="s">
        <v>9</v>
      </c>
    </row>
    <row r="23" spans="2:12" ht="6" customHeight="1" x14ac:dyDescent="0.35">
      <c r="B23" s="4"/>
      <c r="C23" s="4"/>
      <c r="D23" s="4"/>
      <c r="E23" s="4"/>
      <c r="F23" s="4"/>
      <c r="G23" s="4"/>
      <c r="H23" s="8"/>
      <c r="I23" s="4"/>
      <c r="J23" s="8"/>
      <c r="K23" s="4"/>
      <c r="L23" s="8"/>
    </row>
    <row r="24" spans="2:12" x14ac:dyDescent="0.35">
      <c r="B24" s="4"/>
      <c r="C24" s="4"/>
      <c r="D24" s="4" t="s">
        <v>10</v>
      </c>
      <c r="E24" s="4"/>
      <c r="F24" s="4"/>
      <c r="G24" s="4"/>
      <c r="H24" s="9">
        <v>3000000</v>
      </c>
      <c r="I24" s="4"/>
      <c r="J24" s="9">
        <v>3000000</v>
      </c>
      <c r="K24" s="4"/>
      <c r="L24" s="9">
        <f>J24</f>
        <v>3000000</v>
      </c>
    </row>
    <row r="25" spans="2:12" x14ac:dyDescent="0.35">
      <c r="B25" s="4"/>
      <c r="C25" s="4"/>
      <c r="D25" s="4" t="s">
        <v>11</v>
      </c>
      <c r="E25" s="4"/>
      <c r="F25" s="4"/>
      <c r="G25" s="10">
        <v>7.0000000000000001E-3</v>
      </c>
      <c r="H25" s="11">
        <f>H24*G25</f>
        <v>21000</v>
      </c>
      <c r="I25" s="10">
        <v>7.0000000000000001E-3</v>
      </c>
      <c r="J25" s="11">
        <f>J24*I25</f>
        <v>21000</v>
      </c>
      <c r="K25" s="10">
        <v>7.1999999999999995E-2</v>
      </c>
      <c r="L25" s="11">
        <f>L24*K25</f>
        <v>215999.99999999997</v>
      </c>
    </row>
    <row r="26" spans="2:12" x14ac:dyDescent="0.35">
      <c r="B26" s="4"/>
      <c r="C26" s="4"/>
      <c r="D26" s="4"/>
      <c r="E26" s="4"/>
      <c r="F26" s="4"/>
      <c r="G26" s="10"/>
      <c r="H26" s="9">
        <f>SUM(H24:H25)</f>
        <v>3021000</v>
      </c>
      <c r="I26" s="10"/>
      <c r="J26" s="9">
        <f>SUM(J24:J25)</f>
        <v>3021000</v>
      </c>
      <c r="K26" s="10"/>
      <c r="L26" s="9">
        <f>SUM(L24:L25)</f>
        <v>3216000</v>
      </c>
    </row>
    <row r="27" spans="2:12" x14ac:dyDescent="0.35">
      <c r="B27" s="4"/>
      <c r="C27" s="4"/>
      <c r="D27" s="4" t="s">
        <v>19</v>
      </c>
      <c r="E27" s="4"/>
      <c r="F27" s="4"/>
      <c r="G27" s="10">
        <v>0.75</v>
      </c>
      <c r="H27" s="9">
        <f>+H26*G27</f>
        <v>2265750</v>
      </c>
      <c r="I27" s="10">
        <v>0.75</v>
      </c>
      <c r="J27" s="9">
        <f>+J26*I27</f>
        <v>2265750</v>
      </c>
      <c r="K27" s="10">
        <v>0.75</v>
      </c>
      <c r="L27" s="9">
        <f>+L26*K27</f>
        <v>2412000</v>
      </c>
    </row>
    <row r="28" spans="2:12" ht="6" customHeight="1" x14ac:dyDescent="0.35">
      <c r="B28" s="4"/>
      <c r="C28" s="4"/>
      <c r="D28" s="4"/>
      <c r="E28" s="4"/>
      <c r="F28" s="4"/>
      <c r="G28" s="4"/>
      <c r="H28" s="9"/>
      <c r="I28" s="4"/>
      <c r="J28" s="9"/>
      <c r="K28" s="4"/>
      <c r="L28" s="9"/>
    </row>
    <row r="29" spans="2:12" x14ac:dyDescent="0.35">
      <c r="B29" s="4"/>
      <c r="C29" s="4"/>
      <c r="D29" s="4" t="s">
        <v>20</v>
      </c>
      <c r="E29" s="4"/>
      <c r="F29" s="4"/>
      <c r="G29" s="10">
        <v>0.02</v>
      </c>
      <c r="H29" s="9"/>
      <c r="I29" s="10">
        <v>0.02</v>
      </c>
      <c r="J29" s="12">
        <f>J27*I29</f>
        <v>45315</v>
      </c>
      <c r="K29" s="10">
        <f>I29</f>
        <v>0.02</v>
      </c>
      <c r="L29" s="12">
        <f>+L27*K29</f>
        <v>48240</v>
      </c>
    </row>
    <row r="30" spans="2:12" ht="5.65" customHeight="1" x14ac:dyDescent="0.35">
      <c r="B30" s="4"/>
      <c r="C30" s="4"/>
      <c r="D30" s="4"/>
      <c r="E30" s="4"/>
      <c r="F30" s="4"/>
      <c r="G30" s="16"/>
      <c r="H30" s="9"/>
      <c r="I30" s="4"/>
      <c r="J30" s="9"/>
      <c r="K30" s="4"/>
      <c r="L30" s="9"/>
    </row>
    <row r="31" spans="2:12" x14ac:dyDescent="0.35">
      <c r="B31" s="4"/>
      <c r="C31" s="4"/>
      <c r="D31" s="4"/>
      <c r="E31" s="4" t="s">
        <v>15</v>
      </c>
      <c r="F31" s="4"/>
      <c r="G31" s="10">
        <v>0.33329999999999999</v>
      </c>
      <c r="H31" s="9"/>
      <c r="I31" s="4"/>
      <c r="J31" s="9"/>
      <c r="K31" s="4"/>
      <c r="L31" s="9"/>
    </row>
    <row r="32" spans="2:12" x14ac:dyDescent="0.35">
      <c r="B32" s="4"/>
      <c r="C32" s="4"/>
      <c r="D32" s="4"/>
      <c r="E32" s="4" t="s">
        <v>16</v>
      </c>
      <c r="F32" s="4"/>
      <c r="G32" s="16">
        <v>0.75</v>
      </c>
      <c r="H32" s="12">
        <f>+H27*I29*G31*G32</f>
        <v>11327.617125000001</v>
      </c>
      <c r="I32" s="4"/>
      <c r="J32" s="8"/>
      <c r="K32" s="4"/>
      <c r="L32" s="9"/>
    </row>
    <row r="33" spans="1:12" ht="13.15" x14ac:dyDescent="0.4">
      <c r="A33" s="17"/>
      <c r="B33" s="17"/>
      <c r="H33" s="18"/>
      <c r="L33" s="18"/>
    </row>
    <row r="35" spans="1:12" s="17" customFormat="1" ht="13.15" x14ac:dyDescent="0.4"/>
    <row r="36" spans="1:12" x14ac:dyDescent="0.35">
      <c r="B36" t="s">
        <v>14</v>
      </c>
      <c r="D36" s="19" t="s">
        <v>21</v>
      </c>
    </row>
    <row r="37" spans="1:12" x14ac:dyDescent="0.35">
      <c r="D37" s="19"/>
    </row>
  </sheetData>
  <pageMargins left="0.78740157480314965" right="0.59055118110236227" top="0.39370078740157483" bottom="0.78740157480314965" header="0.51181102362204722" footer="0.51181102362204722"/>
  <pageSetup paperSize="9" scale="85" orientation="portrait" cellComments="asDisplayed" r:id="rId1"/>
  <headerFooter>
    <oddFooter>&amp;L&amp;8&amp;F
Stand: &amp;D &amp;T&amp;C&amp;8Seite 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BSO999929 xmlns="http://www.datev.de/BSOffice/999929">c24ee28d-21a6-4197-9a4d-81759b9dd99c</BSO999929>
</file>

<file path=customXml/itemProps1.xml><?xml version="1.0" encoding="utf-8"?>
<ds:datastoreItem xmlns:ds="http://schemas.openxmlformats.org/officeDocument/2006/customXml" ds:itemID="{8C5E19CD-119C-4E32-955E-65BE14439D90}">
  <ds:schemaRefs>
    <ds:schemaRef ds:uri="http://www.datev.de/BSOffice/99992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Tab. 2 AfA Step-Up</vt:lpstr>
      <vt:lpstr>'Tab. 2 AfA Step-Up'!Drucktitel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Heinrichs Rose &amp; Collegen - Sauvigny</dc:creator>
  <cp:lastModifiedBy>Heinrichs Rose &amp; Collegen - Sauvigny</cp:lastModifiedBy>
  <dcterms:created xsi:type="dcterms:W3CDTF">2020-05-26T07:58:16Z</dcterms:created>
  <dcterms:modified xsi:type="dcterms:W3CDTF">2025-08-19T08:18:29Z</dcterms:modified>
</cp:coreProperties>
</file>